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5315" windowHeight="834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G23" i="1" l="1"/>
  <c r="G17" i="1"/>
  <c r="G18" i="1"/>
  <c r="G78" i="1"/>
  <c r="F78" i="1"/>
  <c r="G76" i="1"/>
  <c r="G64" i="1"/>
  <c r="G58" i="1"/>
  <c r="G57" i="1" s="1"/>
  <c r="G49" i="1"/>
  <c r="G42" i="1"/>
  <c r="G45" i="1"/>
  <c r="G37" i="1"/>
  <c r="G32" i="1"/>
  <c r="H31" i="1"/>
  <c r="G29" i="1"/>
  <c r="F29" i="1"/>
  <c r="G63" i="1" l="1"/>
  <c r="G41" i="1"/>
  <c r="G40" i="1" s="1"/>
  <c r="G54" i="1"/>
  <c r="G28" i="1"/>
  <c r="H87" i="1" l="1"/>
  <c r="H88" i="1"/>
  <c r="H89" i="1"/>
  <c r="H90" i="1"/>
  <c r="H91" i="1"/>
  <c r="H86" i="1"/>
  <c r="H95" i="1" l="1"/>
  <c r="H94" i="1"/>
  <c r="G92" i="1" l="1"/>
  <c r="G85" i="1" s="1"/>
  <c r="F92" i="1"/>
  <c r="F85" i="1" s="1"/>
  <c r="H77" i="1" l="1"/>
  <c r="H75" i="1"/>
  <c r="H71" i="1"/>
  <c r="H59" i="1"/>
  <c r="H60" i="1"/>
  <c r="H65" i="1"/>
  <c r="H53" i="1"/>
  <c r="H55" i="1"/>
  <c r="H52" i="1"/>
  <c r="H50" i="1"/>
  <c r="H44" i="1"/>
  <c r="H46" i="1"/>
  <c r="H43" i="1"/>
  <c r="H35" i="1"/>
  <c r="H38" i="1"/>
  <c r="H33" i="1"/>
  <c r="H27" i="1"/>
  <c r="H30" i="1"/>
  <c r="H25" i="1"/>
  <c r="H26" i="1"/>
  <c r="H24" i="1"/>
  <c r="H22" i="1"/>
  <c r="H21" i="1"/>
  <c r="H20" i="1"/>
  <c r="H19" i="1"/>
  <c r="H66" i="1"/>
  <c r="H67" i="1"/>
  <c r="H69" i="1"/>
  <c r="H70" i="1"/>
  <c r="H74" i="1"/>
  <c r="G56" i="1"/>
  <c r="G36" i="1"/>
  <c r="F23" i="1"/>
  <c r="F18" i="1"/>
  <c r="G16" i="1" l="1"/>
  <c r="H23" i="1"/>
  <c r="H18" i="1"/>
  <c r="G48" i="1"/>
  <c r="G96" i="1"/>
  <c r="F96" i="1"/>
  <c r="H149" i="1" l="1"/>
  <c r="H150" i="1"/>
  <c r="H151" i="1"/>
  <c r="H154" i="1"/>
  <c r="H146" i="1"/>
  <c r="H142" i="1"/>
  <c r="H138" i="1"/>
  <c r="H136" i="1"/>
  <c r="H132" i="1"/>
  <c r="H128" i="1"/>
  <c r="H122" i="1"/>
  <c r="H117" i="1"/>
  <c r="H114" i="1"/>
  <c r="H109" i="1"/>
  <c r="H108" i="1"/>
  <c r="H103" i="1"/>
  <c r="H98" i="1"/>
  <c r="H97" i="1"/>
  <c r="H83" i="1"/>
  <c r="H84" i="1"/>
  <c r="H93" i="1"/>
  <c r="F17" i="1" l="1"/>
  <c r="H29" i="1"/>
  <c r="F32" i="1"/>
  <c r="H32" i="1" s="1"/>
  <c r="F37" i="1"/>
  <c r="H37" i="1" s="1"/>
  <c r="F42" i="1"/>
  <c r="F45" i="1"/>
  <c r="H45" i="1" s="1"/>
  <c r="F49" i="1"/>
  <c r="H49" i="1" s="1"/>
  <c r="F54" i="1"/>
  <c r="H54" i="1" s="1"/>
  <c r="F58" i="1"/>
  <c r="H58" i="1" s="1"/>
  <c r="F64" i="1"/>
  <c r="F76" i="1"/>
  <c r="H76" i="1" s="1"/>
  <c r="F82" i="1"/>
  <c r="F148" i="1"/>
  <c r="F147" i="1" s="1"/>
  <c r="G148" i="1"/>
  <c r="F63" i="1" l="1"/>
  <c r="H64" i="1"/>
  <c r="H42" i="1"/>
  <c r="F41" i="1"/>
  <c r="F40" i="1" s="1"/>
  <c r="H17" i="1"/>
  <c r="F36" i="1"/>
  <c r="H36" i="1" s="1"/>
  <c r="F48" i="1"/>
  <c r="H48" i="1" s="1"/>
  <c r="F57" i="1"/>
  <c r="H57" i="1" s="1"/>
  <c r="H85" i="1"/>
  <c r="H92" i="1"/>
  <c r="H63" i="1"/>
  <c r="H41" i="1"/>
  <c r="F81" i="1"/>
  <c r="G147" i="1"/>
  <c r="H147" i="1" s="1"/>
  <c r="H148" i="1"/>
  <c r="H96" i="1"/>
  <c r="G82" i="1"/>
  <c r="F28" i="1"/>
  <c r="H28" i="1" s="1"/>
  <c r="F16" i="1" l="1"/>
  <c r="F56" i="1"/>
  <c r="H56" i="1" s="1"/>
  <c r="H40" i="1"/>
  <c r="G81" i="1"/>
  <c r="H82" i="1"/>
  <c r="H16" i="1" l="1"/>
  <c r="G155" i="1"/>
  <c r="H81" i="1"/>
  <c r="F155" i="1" l="1"/>
  <c r="F158" i="1" s="1"/>
  <c r="G158" i="1"/>
  <c r="H155" i="1" l="1"/>
</calcChain>
</file>

<file path=xl/sharedStrings.xml><?xml version="1.0" encoding="utf-8"?>
<sst xmlns="http://schemas.openxmlformats.org/spreadsheetml/2006/main" count="210" uniqueCount="195">
  <si>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</si>
  <si>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</si>
  <si>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</si>
  <si>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</si>
  <si>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</si>
  <si>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</si>
  <si>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</si>
  <si>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</si>
  <si>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</si>
  <si>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</si>
  <si>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</si>
  <si>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</si>
  <si>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</si>
  <si>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</si>
  <si>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</si>
  <si>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</si>
  <si>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</si>
  <si>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</si>
  <si>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</si>
  <si>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</si>
  <si>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</si>
  <si>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</si>
  <si>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</si>
  <si>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</si>
  <si>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</si>
  <si>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</si>
  <si>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</si>
  <si>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</si>
  <si>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</si>
  <si>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</si>
  <si>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</si>
  <si>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</si>
  <si>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</si>
  <si>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</si>
  <si>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</si>
  <si>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</si>
  <si>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</si>
  <si>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</si>
  <si>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</si>
  <si>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</si>
  <si>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</si>
  <si>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</si>
  <si>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</si>
  <si>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</si>
  <si>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</si>
  <si>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</si>
  <si>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</si>
  <si>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</si>
  <si>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</si>
  <si>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</si>
  <si>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</si>
  <si>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</si>
  <si>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</si>
  <si>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</si>
  <si>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</si>
  <si>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</si>
  <si>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</si>
  <si>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</si>
  <si>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</si>
  <si>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</si>
  <si>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</si>
  <si>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</si>
  <si>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</si>
  <si>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</si>
  <si>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</si>
  <si>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</si>
  <si>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</si>
  <si>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</si>
  <si>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</si>
  <si>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</si>
  <si>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</si>
  <si>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</si>
  <si>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</si>
  <si>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</si>
  <si>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</si>
  <si>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</si>
  <si>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</si>
  <si>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</si>
  <si>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</si>
  <si>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</si>
  <si>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</si>
  <si>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</si>
  <si>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</si>
  <si>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</si>
  <si>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</si>
  <si>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</si>
  <si>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</si>
  <si>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</si>
  <si>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</si>
  <si>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</si>
  <si>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</si>
  <si>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</si>
  <si>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</si>
  <si>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</si>
  <si>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</si>
  <si>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</si>
  <si>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</si>
  <si>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</si>
  <si>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</si>
  <si>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</si>
  <si>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</si>
  <si>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</si>
  <si>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</si>
  <si>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</si>
  <si>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</si>
  <si>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</si>
  <si>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</si>
  <si>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</si>
  <si>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</si>
  <si>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</si>
  <si>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</si>
  <si>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</si>
  <si>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</si>
  <si>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</si>
  <si>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</si>
  <si>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</si>
  <si>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</si>
  <si>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</si>
  <si>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</si>
  <si>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</si>
  <si>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</si>
  <si>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</si>
  <si>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</si>
  <si>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</si>
  <si>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</si>
  <si>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</si>
  <si>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</si>
  <si>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</si>
  <si>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</si>
  <si>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</si>
  <si>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</si>
  <si>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</si>
  <si>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</si>
  <si>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</si>
  <si>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</si>
  <si>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</si>
  <si>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</si>
  <si>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</si>
  <si>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</si>
  <si>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</si>
  <si>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</si>
  <si>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</si>
  <si>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</si>
  <si>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</si>
  <si>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</si>
  <si>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</si>
  <si>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</si>
  <si>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</si>
  <si>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</si>
  <si>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Процент исполнения к прогнозным данным</t>
  </si>
  <si>
    <t>(рублей)</t>
  </si>
  <si>
    <t>00010502020020000110</t>
  </si>
  <si>
    <t>Единый налог на вмененный доход для отдельных видов деятельности (за налоговые периоды, истекшие до т1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</si>
  <si>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</si>
  <si>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</si>
  <si>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t>00010807000010000110</t>
  </si>
  <si>
    <t>Государственная пошлина за государственную регистрацию, а также за срвершение прочих юридически значимых действий</t>
  </si>
  <si>
    <t>00011105013050000120</t>
  </si>
  <si>
    <t>00011406013050000430</t>
  </si>
  <si>
    <t>00011608000010000140</t>
  </si>
  <si>
    <t>00011632000000000140</t>
  </si>
  <si>
    <t>Денежные взыскания, налагаемые в возмещение ущерба, причиненного в результате незаконного или нецелевого испоьзования бюджетных средств (в части бюджетов муниципальных районов)</t>
  </si>
  <si>
    <t>00020202077050000151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</si>
  <si>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</si>
  <si>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000202020080050000151</t>
  </si>
  <si>
    <t>Субсидии бюджетам на обеспечение жильем молодых семей</t>
  </si>
  <si>
    <t>00020225519050000151</t>
  </si>
  <si>
    <t>Субсидии на поддержку отрасли культура</t>
  </si>
  <si>
    <t>00020225467050000151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</si>
  <si>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</si>
  <si>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00020202215050000151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</si>
  <si>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</si>
  <si>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</si>
  <si>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</si>
  <si>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</si>
  <si>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</si>
  <si>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</si>
  <si>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</si>
  <si>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Платежи от государственных и муниципальных унитарных предприятий</t>
  </si>
  <si>
    <t>00011107000000000120</t>
  </si>
  <si>
    <t>00011500000000000000</t>
  </si>
  <si>
    <t>АДМИНИСТРАТИВНЫЕ ПЛАТЕЖИ И СБОРЫ</t>
  </si>
  <si>
    <t>00011502050050000140</t>
  </si>
  <si>
    <t>Платежи, взимаемые органами местного самоуправления муниципальных районов за выполнение определенных функций</t>
  </si>
  <si>
    <t>00011700000000000000</t>
  </si>
  <si>
    <t>ПРОЧИЕ НЕНАЛОГОВЫЕ ДОХОДЫ</t>
  </si>
  <si>
    <t>Невыясненные поступления, зачисляемые в бюджеты муниципальных районов</t>
  </si>
  <si>
    <t>00011701050050000180</t>
  </si>
  <si>
    <t xml:space="preserve">  ДОХОДЫ  БЮДЖЕТА МУНИЦИПАЛЬНОГО ОБРАЗОВАНИЯ "ПОЧЕПСКИЙ  РАЙОН" ЗА 9 МЕСЯЦЕВ 2018 ГОДА</t>
  </si>
  <si>
    <t>Кассовое исполнение за 9 месяцев 2018 года</t>
  </si>
  <si>
    <t>Прогнозные данные  на 2018 год</t>
  </si>
  <si>
    <t>Субсидии на софинансирование капитальных вложений в объекты муниципальной собственности (водопроводные сети ул Калиновка Краснорогской сельской администрации)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</si>
  <si>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алкогольной,спиртосодержащей и табачной продукции</t>
  </si>
  <si>
    <t>Прочие неналоговые доходы бюджетов муниципальных районов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</si>
  <si>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166  от 19.10.2018 года                                                                                                                      "Об утверждении отчета об исполнении бюджета муниципального                                                                                                                 образования "Почепский  район" за 9 месяцев  2018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</si>
</sst>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1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4" fontId="3" fillId="0" borderId="1" xfId="1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0" fontId="3" fillId="0" borderId="10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3" fillId="0" borderId="2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6" xfId="0" applyNumberFormat="1" applyFont="1" applyBorder="1" applyAlignment="1">
      <alignment wrapText="1"/>
    </xf>
    <xf numFmtId="4" fontId="3" fillId="0" borderId="6" xfId="0" applyNumberFormat="1" applyFont="1" applyFill="1" applyBorder="1" applyAlignment="1">
      <alignment wrapText="1"/>
    </xf>
    <xf numFmtId="4" fontId="3" fillId="0" borderId="6" xfId="0" applyNumberFormat="1" applyFont="1" applyBorder="1" applyAlignment="1">
      <alignment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3" fillId="2" borderId="2" xfId="1" applyNumberFormat="1" applyFont="1" applyFill="1" applyBorder="1" applyAlignment="1">
      <alignment wrapText="1"/>
    </xf>
    <xf numFmtId="164" fontId="3" fillId="2" borderId="6" xfId="1" applyNumberFormat="1" applyFont="1" applyFill="1" applyBorder="1" applyAlignment="1">
      <alignment wrapText="1"/>
    </xf>
    <xf numFmtId="164" fontId="3" fillId="2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topLeftCell="E1" zoomScaleNormal="100" workbookViewId="0">
      <selection activeCell="E12" sqref="E12:H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2.7109375" customWidth="1"/>
    <col min="6" max="7" width="19.5703125" customWidth="1"/>
    <col min="8" max="8" width="16.42578125" customWidth="1"/>
  </cols>
  <sheetData>
    <row r="1" spans="4:8" ht="14.25" customHeight="1" x14ac:dyDescent="0.3">
      <c r="E1" s="74"/>
      <c r="F1" s="74"/>
      <c r="G1" s="74"/>
      <c r="H1" s="74"/>
    </row>
    <row r="2" spans="4:8" ht="14.45" hidden="1" x14ac:dyDescent="0.3"/>
    <row r="3" spans="4:8" ht="14.45" hidden="1" x14ac:dyDescent="0.3">
      <c r="E3" s="17"/>
      <c r="F3" s="24"/>
      <c r="G3" s="40"/>
      <c r="H3" s="40"/>
    </row>
    <row r="4" spans="4:8" ht="14.45" hidden="1" x14ac:dyDescent="0.3">
      <c r="E4" s="18"/>
      <c r="F4" s="25"/>
      <c r="G4" s="41"/>
      <c r="H4" s="41"/>
    </row>
    <row r="5" spans="4:8" ht="14.45" hidden="1" x14ac:dyDescent="0.3">
      <c r="E5" s="19"/>
      <c r="F5" s="19"/>
      <c r="G5" s="19"/>
      <c r="H5" s="19"/>
    </row>
    <row r="6" spans="4:8" ht="14.45" hidden="1" x14ac:dyDescent="0.3">
      <c r="E6" s="17"/>
      <c r="F6" s="24"/>
      <c r="G6" s="40"/>
      <c r="H6" s="40"/>
    </row>
    <row r="7" spans="4:8" ht="14.45" hidden="1" x14ac:dyDescent="0.3">
      <c r="E7" s="17"/>
      <c r="F7" s="24"/>
      <c r="G7" s="40"/>
      <c r="H7" s="40"/>
    </row>
    <row r="8" spans="4:8" ht="14.45" x14ac:dyDescent="0.3">
      <c r="E8" s="73"/>
      <c r="F8" s="73"/>
      <c r="G8" s="73"/>
      <c r="H8" s="73"/>
    </row>
    <row r="9" spans="4:8" ht="100.5" customHeight="1" x14ac:dyDescent="0.25">
      <c r="E9" s="96" t="s">
        <v>194</v>
      </c>
      <c r="F9" s="96"/>
      <c r="G9" s="96"/>
      <c r="H9" s="96"/>
    </row>
    <row r="10" spans="4:8" ht="14.45" hidden="1" x14ac:dyDescent="0.3">
      <c r="E10" s="97"/>
      <c r="F10" s="97"/>
      <c r="G10" s="97"/>
      <c r="H10" s="97"/>
    </row>
    <row r="11" spans="4:8" ht="14.45" hidden="1" x14ac:dyDescent="0.3">
      <c r="E11" s="97"/>
      <c r="F11" s="97"/>
      <c r="G11" s="97"/>
      <c r="H11" s="97"/>
    </row>
    <row r="12" spans="4:8" ht="14.45" x14ac:dyDescent="0.3">
      <c r="E12" s="97"/>
      <c r="F12" s="97"/>
      <c r="G12" s="97"/>
      <c r="H12" s="97"/>
    </row>
    <row r="13" spans="4:8" ht="15.75" x14ac:dyDescent="0.25">
      <c r="D13" s="88" t="s">
        <v>188</v>
      </c>
      <c r="E13" s="88"/>
      <c r="F13" s="88"/>
      <c r="G13" s="88"/>
      <c r="H13" s="88"/>
    </row>
    <row r="14" spans="4:8" x14ac:dyDescent="0.25">
      <c r="H14" t="s">
        <v>150</v>
      </c>
    </row>
    <row r="15" spans="4:8" ht="57" x14ac:dyDescent="0.25">
      <c r="D15" s="1" t="s">
        <v>0</v>
      </c>
      <c r="E15" s="1" t="s">
        <v>1</v>
      </c>
      <c r="F15" s="1" t="s">
        <v>190</v>
      </c>
      <c r="G15" s="1" t="s">
        <v>189</v>
      </c>
      <c r="H15" s="1" t="s">
        <v>149</v>
      </c>
    </row>
    <row r="16" spans="4:8" x14ac:dyDescent="0.25">
      <c r="D16" s="8" t="s">
        <v>81</v>
      </c>
      <c r="E16" s="2" t="s">
        <v>2</v>
      </c>
      <c r="F16" s="46">
        <f>F17+F23++F28+F36+F40+F48+F54+F56+F63+F78</f>
        <v>137933459</v>
      </c>
      <c r="G16" s="46">
        <f>G17+G23++G28+G36+G40+G48+G54+G56+G63+G78</f>
        <v>112977074.26999998</v>
      </c>
      <c r="H16" s="53">
        <f>G16/F16*100</f>
        <v>81.906939106051112</v>
      </c>
    </row>
    <row r="17" spans="4:8" x14ac:dyDescent="0.25">
      <c r="D17" s="9" t="s">
        <v>80</v>
      </c>
      <c r="E17" s="3" t="s">
        <v>3</v>
      </c>
      <c r="F17" s="47">
        <f>F18</f>
        <v>96472000</v>
      </c>
      <c r="G17" s="47">
        <f>G18</f>
        <v>80186288.879999995</v>
      </c>
      <c r="H17" s="63">
        <f t="shared" ref="H17:H49" si="0">G17/F17*100</f>
        <v>83.118717223650378</v>
      </c>
    </row>
    <row r="18" spans="4:8" ht="15.75" thickBot="1" x14ac:dyDescent="0.3">
      <c r="D18" s="5" t="s">
        <v>49</v>
      </c>
      <c r="E18" s="3" t="s">
        <v>4</v>
      </c>
      <c r="F18" s="47">
        <f>F19+F20+F21+F22</f>
        <v>96472000</v>
      </c>
      <c r="G18" s="47">
        <f>G19+G20+G21+G22</f>
        <v>80186288.879999995</v>
      </c>
      <c r="H18" s="63">
        <f t="shared" si="0"/>
        <v>83.118717223650378</v>
      </c>
    </row>
    <row r="19" spans="4:8" ht="75.75" thickBot="1" x14ac:dyDescent="0.3">
      <c r="D19" s="6" t="s">
        <v>50</v>
      </c>
      <c r="E19" s="26" t="s">
        <v>5</v>
      </c>
      <c r="F19" s="47">
        <v>95150000</v>
      </c>
      <c r="G19" s="50">
        <v>79040020.140000001</v>
      </c>
      <c r="H19" s="63">
        <f t="shared" si="0"/>
        <v>83.068859842354186</v>
      </c>
    </row>
    <row r="20" spans="4:8" ht="105.75" thickBot="1" x14ac:dyDescent="0.3">
      <c r="D20" s="7" t="s">
        <v>51</v>
      </c>
      <c r="E20" s="26" t="s">
        <v>6</v>
      </c>
      <c r="F20" s="47">
        <v>637000</v>
      </c>
      <c r="G20" s="50">
        <v>474764.35</v>
      </c>
      <c r="H20" s="63">
        <f t="shared" si="0"/>
        <v>74.531295133437993</v>
      </c>
    </row>
    <row r="21" spans="4:8" ht="45.75" thickBot="1" x14ac:dyDescent="0.3">
      <c r="D21" s="7" t="s">
        <v>52</v>
      </c>
      <c r="E21" s="26" t="s">
        <v>7</v>
      </c>
      <c r="F21" s="47">
        <v>390000</v>
      </c>
      <c r="G21" s="50">
        <v>384225.2</v>
      </c>
      <c r="H21" s="63">
        <f t="shared" si="0"/>
        <v>98.519282051282048</v>
      </c>
    </row>
    <row r="22" spans="4:8" ht="90" x14ac:dyDescent="0.25">
      <c r="D22" s="11" t="s">
        <v>53</v>
      </c>
      <c r="E22" s="27" t="s">
        <v>8</v>
      </c>
      <c r="F22" s="47">
        <v>295000</v>
      </c>
      <c r="G22" s="50">
        <v>287279.19</v>
      </c>
      <c r="H22" s="63">
        <f t="shared" si="0"/>
        <v>97.382776271186444</v>
      </c>
    </row>
    <row r="23" spans="4:8" ht="45.75" thickBot="1" x14ac:dyDescent="0.3">
      <c r="D23" s="12" t="s">
        <v>94</v>
      </c>
      <c r="E23" s="13" t="s">
        <v>89</v>
      </c>
      <c r="F23" s="47">
        <f>F24+F25+F26+F27</f>
        <v>3743000</v>
      </c>
      <c r="G23" s="47">
        <f>G24+G25+G26+G27</f>
        <v>2877088.5700000003</v>
      </c>
      <c r="H23" s="63">
        <f>G23/F23*100</f>
        <v>76.86584477691693</v>
      </c>
    </row>
    <row r="24" spans="4:8" ht="60.75" thickBot="1" x14ac:dyDescent="0.3">
      <c r="D24" s="12" t="s">
        <v>95</v>
      </c>
      <c r="E24" s="28" t="s">
        <v>90</v>
      </c>
      <c r="F24" s="47">
        <v>1544000</v>
      </c>
      <c r="G24" s="50">
        <v>1252915.04</v>
      </c>
      <c r="H24" s="63">
        <f t="shared" si="0"/>
        <v>81.14734715025908</v>
      </c>
    </row>
    <row r="25" spans="4:8" ht="90.75" thickBot="1" x14ac:dyDescent="0.3">
      <c r="D25" s="12" t="s">
        <v>96</v>
      </c>
      <c r="E25" s="28" t="s">
        <v>91</v>
      </c>
      <c r="F25" s="47">
        <v>14000</v>
      </c>
      <c r="G25" s="50">
        <v>11364.19</v>
      </c>
      <c r="H25" s="63">
        <f t="shared" si="0"/>
        <v>81.172785714285723</v>
      </c>
    </row>
    <row r="26" spans="4:8" ht="75.75" thickBot="1" x14ac:dyDescent="0.3">
      <c r="D26" s="12" t="s">
        <v>97</v>
      </c>
      <c r="E26" s="28" t="s">
        <v>92</v>
      </c>
      <c r="F26" s="47">
        <v>2408000</v>
      </c>
      <c r="G26" s="50">
        <v>1893457.51</v>
      </c>
      <c r="H26" s="63">
        <f t="shared" si="0"/>
        <v>78.631956395348837</v>
      </c>
    </row>
    <row r="27" spans="4:8" ht="75.75" thickBot="1" x14ac:dyDescent="0.3">
      <c r="D27" s="12" t="s">
        <v>98</v>
      </c>
      <c r="E27" s="28" t="s">
        <v>93</v>
      </c>
      <c r="F27" s="47">
        <v>-223000</v>
      </c>
      <c r="G27" s="50">
        <v>-280648.17</v>
      </c>
      <c r="H27" s="63">
        <f t="shared" si="0"/>
        <v>125.85119730941703</v>
      </c>
    </row>
    <row r="28" spans="4:8" x14ac:dyDescent="0.25">
      <c r="D28" s="10" t="s">
        <v>82</v>
      </c>
      <c r="E28" s="26" t="s">
        <v>9</v>
      </c>
      <c r="F28" s="47">
        <f>F29+F32+F35</f>
        <v>16579897</v>
      </c>
      <c r="G28" s="50">
        <f>G29+G32+G35</f>
        <v>11730983.84</v>
      </c>
      <c r="H28" s="63">
        <f t="shared" si="0"/>
        <v>70.754262466166111</v>
      </c>
    </row>
    <row r="29" spans="4:8" ht="30" x14ac:dyDescent="0.25">
      <c r="D29" s="5" t="s">
        <v>54</v>
      </c>
      <c r="E29" s="26" t="s">
        <v>10</v>
      </c>
      <c r="F29" s="47">
        <f>F30+F31</f>
        <v>15393897</v>
      </c>
      <c r="G29" s="47">
        <f>G30+G31</f>
        <v>10435147.73</v>
      </c>
      <c r="H29" s="63">
        <f t="shared" si="0"/>
        <v>67.787563668900745</v>
      </c>
    </row>
    <row r="30" spans="4:8" ht="30" x14ac:dyDescent="0.25">
      <c r="D30" s="5" t="s">
        <v>55</v>
      </c>
      <c r="E30" s="26" t="s">
        <v>10</v>
      </c>
      <c r="F30" s="47">
        <v>15393897</v>
      </c>
      <c r="G30" s="50">
        <v>10434889.460000001</v>
      </c>
      <c r="H30" s="63">
        <f t="shared" si="0"/>
        <v>67.785885926091368</v>
      </c>
    </row>
    <row r="31" spans="4:8" ht="45" x14ac:dyDescent="0.25">
      <c r="D31" s="45" t="s">
        <v>151</v>
      </c>
      <c r="E31" s="42" t="s">
        <v>152</v>
      </c>
      <c r="F31" s="47"/>
      <c r="G31" s="50">
        <v>258.27</v>
      </c>
      <c r="H31" s="63" t="e">
        <f t="shared" si="0"/>
        <v>#DIV/0!</v>
      </c>
    </row>
    <row r="32" spans="4:8" x14ac:dyDescent="0.25">
      <c r="D32" s="5" t="s">
        <v>56</v>
      </c>
      <c r="E32" s="26" t="s">
        <v>11</v>
      </c>
      <c r="F32" s="47">
        <f>F33</f>
        <v>617000</v>
      </c>
      <c r="G32" s="50">
        <f>G33+G34</f>
        <v>609283.33000000007</v>
      </c>
      <c r="H32" s="63">
        <f t="shared" si="0"/>
        <v>98.749324149108602</v>
      </c>
    </row>
    <row r="33" spans="4:8" x14ac:dyDescent="0.25">
      <c r="D33" s="5" t="s">
        <v>57</v>
      </c>
      <c r="E33" s="26" t="s">
        <v>11</v>
      </c>
      <c r="F33" s="47">
        <v>617000</v>
      </c>
      <c r="G33" s="50">
        <v>608143.4</v>
      </c>
      <c r="H33" s="63">
        <f t="shared" si="0"/>
        <v>98.564570502431124</v>
      </c>
    </row>
    <row r="34" spans="4:8" ht="30" x14ac:dyDescent="0.25">
      <c r="D34" s="45" t="s">
        <v>153</v>
      </c>
      <c r="E34" s="42" t="s">
        <v>154</v>
      </c>
      <c r="F34" s="47"/>
      <c r="G34" s="50">
        <v>1139.93</v>
      </c>
      <c r="H34" s="63"/>
    </row>
    <row r="35" spans="4:8" ht="45" x14ac:dyDescent="0.25">
      <c r="D35" s="5" t="s">
        <v>58</v>
      </c>
      <c r="E35" s="26" t="s">
        <v>12</v>
      </c>
      <c r="F35" s="47">
        <v>569000</v>
      </c>
      <c r="G35" s="50">
        <v>686552.78</v>
      </c>
      <c r="H35" s="63">
        <f t="shared" si="0"/>
        <v>120.65953954305799</v>
      </c>
    </row>
    <row r="36" spans="4:8" x14ac:dyDescent="0.25">
      <c r="D36" s="10" t="s">
        <v>85</v>
      </c>
      <c r="E36" s="26" t="s">
        <v>13</v>
      </c>
      <c r="F36" s="47">
        <f>F37</f>
        <v>1485000</v>
      </c>
      <c r="G36" s="50">
        <f>G37+G39</f>
        <v>1531585.22</v>
      </c>
      <c r="H36" s="63">
        <f t="shared" si="0"/>
        <v>103.13705185185185</v>
      </c>
    </row>
    <row r="37" spans="4:8" ht="30" x14ac:dyDescent="0.25">
      <c r="D37" s="5" t="s">
        <v>59</v>
      </c>
      <c r="E37" s="26" t="s">
        <v>14</v>
      </c>
      <c r="F37" s="47">
        <f>F38</f>
        <v>1485000</v>
      </c>
      <c r="G37" s="47">
        <f>G38</f>
        <v>1531585.22</v>
      </c>
      <c r="H37" s="63">
        <f t="shared" si="0"/>
        <v>103.13705185185185</v>
      </c>
    </row>
    <row r="38" spans="4:8" ht="42.75" x14ac:dyDescent="0.25">
      <c r="D38" s="5" t="s">
        <v>60</v>
      </c>
      <c r="E38" s="26" t="s">
        <v>15</v>
      </c>
      <c r="F38" s="47">
        <v>1485000</v>
      </c>
      <c r="G38" s="50">
        <v>1531585.22</v>
      </c>
      <c r="H38" s="63">
        <f t="shared" si="0"/>
        <v>103.13705185185185</v>
      </c>
    </row>
    <row r="39" spans="4:8" ht="30" x14ac:dyDescent="0.25">
      <c r="D39" s="45" t="s">
        <v>155</v>
      </c>
      <c r="E39" s="42" t="s">
        <v>156</v>
      </c>
      <c r="F39" s="47"/>
      <c r="G39" s="50"/>
      <c r="H39" s="63"/>
    </row>
    <row r="40" spans="4:8" ht="42.75" x14ac:dyDescent="0.25">
      <c r="D40" s="10" t="s">
        <v>83</v>
      </c>
      <c r="E40" s="26" t="s">
        <v>16</v>
      </c>
      <c r="F40" s="47">
        <f>F41+F47</f>
        <v>8125000</v>
      </c>
      <c r="G40" s="47">
        <f>G41+G47</f>
        <v>4393784.1599999992</v>
      </c>
      <c r="H40" s="63">
        <f>G40/F40*100</f>
        <v>54.077343507692298</v>
      </c>
    </row>
    <row r="41" spans="4:8" ht="87.75" x14ac:dyDescent="0.25">
      <c r="D41" s="5" t="s">
        <v>61</v>
      </c>
      <c r="E41" s="26" t="s">
        <v>17</v>
      </c>
      <c r="F41" s="47">
        <f>F42+F45</f>
        <v>8125000</v>
      </c>
      <c r="G41" s="47">
        <f>G42+G45</f>
        <v>4378784.1599999992</v>
      </c>
      <c r="H41" s="63">
        <f>G41/F41*100</f>
        <v>53.892728123076914</v>
      </c>
    </row>
    <row r="42" spans="4:8" ht="57.75" x14ac:dyDescent="0.25">
      <c r="D42" s="5" t="s">
        <v>62</v>
      </c>
      <c r="E42" s="26" t="s">
        <v>18</v>
      </c>
      <c r="F42" s="47">
        <f>F43+F44</f>
        <v>7605000</v>
      </c>
      <c r="G42" s="47">
        <f>G43+G44</f>
        <v>4110789.3499999996</v>
      </c>
      <c r="H42" s="63">
        <f t="shared" si="0"/>
        <v>54.053771860618006</v>
      </c>
    </row>
    <row r="43" spans="4:8" ht="72.75" x14ac:dyDescent="0.25">
      <c r="D43" s="58" t="s">
        <v>157</v>
      </c>
      <c r="E43" s="26" t="s">
        <v>100</v>
      </c>
      <c r="F43" s="47">
        <v>3765000</v>
      </c>
      <c r="G43" s="50">
        <v>2507239.9</v>
      </c>
      <c r="H43" s="63">
        <f t="shared" si="0"/>
        <v>66.593357237715793</v>
      </c>
    </row>
    <row r="44" spans="4:8" ht="72.75" x14ac:dyDescent="0.25">
      <c r="D44" s="16" t="s">
        <v>102</v>
      </c>
      <c r="E44" s="26" t="s">
        <v>101</v>
      </c>
      <c r="F44" s="47">
        <v>3840000</v>
      </c>
      <c r="G44" s="50">
        <v>1603549.45</v>
      </c>
      <c r="H44" s="63">
        <f t="shared" si="0"/>
        <v>41.759100260416666</v>
      </c>
    </row>
    <row r="45" spans="4:8" ht="75" x14ac:dyDescent="0.25">
      <c r="D45" s="5" t="s">
        <v>63</v>
      </c>
      <c r="E45" s="26" t="s">
        <v>19</v>
      </c>
      <c r="F45" s="47">
        <f>F46</f>
        <v>520000</v>
      </c>
      <c r="G45" s="50">
        <f>G46</f>
        <v>267994.81</v>
      </c>
      <c r="H45" s="63">
        <f t="shared" si="0"/>
        <v>51.537463461538458</v>
      </c>
    </row>
    <row r="46" spans="4:8" ht="75" x14ac:dyDescent="0.25">
      <c r="D46" s="5" t="s">
        <v>64</v>
      </c>
      <c r="E46" s="26" t="s">
        <v>20</v>
      </c>
      <c r="F46" s="47">
        <v>520000</v>
      </c>
      <c r="G46" s="50">
        <v>267994.81</v>
      </c>
      <c r="H46" s="63">
        <f t="shared" si="0"/>
        <v>51.537463461538458</v>
      </c>
    </row>
    <row r="47" spans="4:8" ht="30" x14ac:dyDescent="0.25">
      <c r="D47" s="66" t="s">
        <v>179</v>
      </c>
      <c r="E47" s="66" t="s">
        <v>178</v>
      </c>
      <c r="F47" s="47"/>
      <c r="G47" s="50">
        <v>15000</v>
      </c>
      <c r="H47" s="63"/>
    </row>
    <row r="48" spans="4:8" ht="30" x14ac:dyDescent="0.25">
      <c r="D48" s="10" t="s">
        <v>87</v>
      </c>
      <c r="E48" s="26" t="s">
        <v>21</v>
      </c>
      <c r="F48" s="47">
        <f>F49</f>
        <v>2036000</v>
      </c>
      <c r="G48" s="50">
        <f>G49</f>
        <v>1393670.9200000002</v>
      </c>
      <c r="H48" s="63">
        <f t="shared" si="0"/>
        <v>68.451420432220047</v>
      </c>
    </row>
    <row r="49" spans="4:8" x14ac:dyDescent="0.25">
      <c r="D49" s="5" t="s">
        <v>65</v>
      </c>
      <c r="E49" s="26" t="s">
        <v>22</v>
      </c>
      <c r="F49" s="47">
        <f>F50+F52+F53</f>
        <v>2036000</v>
      </c>
      <c r="G49" s="47">
        <f>G50+G52+G53</f>
        <v>1393670.9200000002</v>
      </c>
      <c r="H49" s="63">
        <f t="shared" si="0"/>
        <v>68.451420432220047</v>
      </c>
    </row>
    <row r="50" spans="4:8" x14ac:dyDescent="0.25">
      <c r="D50" s="95" t="s">
        <v>66</v>
      </c>
      <c r="E50" s="86" t="s">
        <v>23</v>
      </c>
      <c r="F50" s="79">
        <v>264000</v>
      </c>
      <c r="G50" s="101">
        <v>48714.559999999998</v>
      </c>
      <c r="H50" s="103">
        <f>G50/F50*100</f>
        <v>18.452484848484847</v>
      </c>
    </row>
    <row r="51" spans="4:8" x14ac:dyDescent="0.25">
      <c r="D51" s="95"/>
      <c r="E51" s="87"/>
      <c r="F51" s="80"/>
      <c r="G51" s="102"/>
      <c r="H51" s="104"/>
    </row>
    <row r="52" spans="4:8" x14ac:dyDescent="0.25">
      <c r="D52" s="5" t="s">
        <v>67</v>
      </c>
      <c r="E52" s="26" t="s">
        <v>24</v>
      </c>
      <c r="F52" s="47">
        <v>340000</v>
      </c>
      <c r="G52" s="50">
        <v>534714.80000000005</v>
      </c>
      <c r="H52" s="63">
        <f>G52/F52*100</f>
        <v>157.26905882352941</v>
      </c>
    </row>
    <row r="53" spans="4:8" x14ac:dyDescent="0.25">
      <c r="D53" s="5" t="s">
        <v>68</v>
      </c>
      <c r="E53" s="26" t="s">
        <v>25</v>
      </c>
      <c r="F53" s="47">
        <v>1432000</v>
      </c>
      <c r="G53" s="50">
        <v>810241.56</v>
      </c>
      <c r="H53" s="63">
        <f t="shared" ref="H53:H65" si="1">G53/F53*100</f>
        <v>56.581114525139661</v>
      </c>
    </row>
    <row r="54" spans="4:8" ht="30" x14ac:dyDescent="0.25">
      <c r="D54" s="10" t="s">
        <v>86</v>
      </c>
      <c r="E54" s="26" t="s">
        <v>26</v>
      </c>
      <c r="F54" s="47">
        <f>F55</f>
        <v>416000</v>
      </c>
      <c r="G54" s="50">
        <f>G55</f>
        <v>241139.66</v>
      </c>
      <c r="H54" s="63">
        <f t="shared" si="1"/>
        <v>57.966264423076922</v>
      </c>
    </row>
    <row r="55" spans="4:8" ht="45" x14ac:dyDescent="0.25">
      <c r="D55" s="21" t="s">
        <v>108</v>
      </c>
      <c r="E55" s="26" t="s">
        <v>109</v>
      </c>
      <c r="F55" s="47">
        <v>416000</v>
      </c>
      <c r="G55" s="50">
        <v>241139.66</v>
      </c>
      <c r="H55" s="63">
        <f t="shared" si="1"/>
        <v>57.966264423076922</v>
      </c>
    </row>
    <row r="56" spans="4:8" ht="30" x14ac:dyDescent="0.25">
      <c r="D56" s="10" t="s">
        <v>84</v>
      </c>
      <c r="E56" s="26" t="s">
        <v>27</v>
      </c>
      <c r="F56" s="47">
        <f>F57</f>
        <v>5963000</v>
      </c>
      <c r="G56" s="50">
        <f>G57</f>
        <v>7452846.1299999999</v>
      </c>
      <c r="H56" s="63">
        <f t="shared" si="1"/>
        <v>124.98484202582591</v>
      </c>
    </row>
    <row r="57" spans="4:8" ht="60" x14ac:dyDescent="0.25">
      <c r="D57" s="5" t="s">
        <v>69</v>
      </c>
      <c r="E57" s="26" t="s">
        <v>28</v>
      </c>
      <c r="F57" s="47">
        <f>F58</f>
        <v>5963000</v>
      </c>
      <c r="G57" s="50">
        <f>G58</f>
        <v>7452846.1299999999</v>
      </c>
      <c r="H57" s="63">
        <f t="shared" si="1"/>
        <v>124.98484202582591</v>
      </c>
    </row>
    <row r="58" spans="4:8" ht="30" x14ac:dyDescent="0.25">
      <c r="D58" s="5" t="s">
        <v>70</v>
      </c>
      <c r="E58" s="26" t="s">
        <v>29</v>
      </c>
      <c r="F58" s="47">
        <f>F59+F60</f>
        <v>5963000</v>
      </c>
      <c r="G58" s="50">
        <f>G59+G60</f>
        <v>7452846.1299999999</v>
      </c>
      <c r="H58" s="63">
        <f t="shared" si="1"/>
        <v>124.98484202582591</v>
      </c>
    </row>
    <row r="59" spans="4:8" ht="45" x14ac:dyDescent="0.25">
      <c r="D59" s="60" t="s">
        <v>158</v>
      </c>
      <c r="E59" s="26" t="s">
        <v>104</v>
      </c>
      <c r="F59" s="47">
        <v>5603000</v>
      </c>
      <c r="G59" s="50">
        <v>7004526.5700000003</v>
      </c>
      <c r="H59" s="63">
        <f t="shared" si="1"/>
        <v>125.01385989648404</v>
      </c>
    </row>
    <row r="60" spans="4:8" ht="45" x14ac:dyDescent="0.25">
      <c r="D60" s="16" t="s">
        <v>103</v>
      </c>
      <c r="E60" s="35" t="s">
        <v>128</v>
      </c>
      <c r="F60" s="47">
        <v>360000</v>
      </c>
      <c r="G60" s="50">
        <v>448319.56</v>
      </c>
      <c r="H60" s="63">
        <f t="shared" si="1"/>
        <v>124.53321111111111</v>
      </c>
    </row>
    <row r="61" spans="4:8" x14ac:dyDescent="0.25">
      <c r="D61" s="66" t="s">
        <v>180</v>
      </c>
      <c r="E61" s="42" t="s">
        <v>181</v>
      </c>
      <c r="F61" s="47"/>
      <c r="G61" s="50"/>
      <c r="H61" s="63"/>
    </row>
    <row r="62" spans="4:8" ht="30" x14ac:dyDescent="0.25">
      <c r="D62" s="66" t="s">
        <v>182</v>
      </c>
      <c r="E62" s="42" t="s">
        <v>183</v>
      </c>
      <c r="F62" s="47"/>
      <c r="G62" s="50"/>
      <c r="H62" s="63"/>
    </row>
    <row r="63" spans="4:8" x14ac:dyDescent="0.25">
      <c r="D63" s="5" t="s">
        <v>71</v>
      </c>
      <c r="E63" s="26" t="s">
        <v>30</v>
      </c>
      <c r="F63" s="50">
        <f>F64+F67+F68+F69+F70+F71+F73+F74+F75+F76</f>
        <v>2933562</v>
      </c>
      <c r="G63" s="50">
        <f>G64+G67+G68+G70+G71+G73+G75+G76</f>
        <v>2975581.81</v>
      </c>
      <c r="H63" s="63">
        <f>G63/F63*100</f>
        <v>101.43238186205031</v>
      </c>
    </row>
    <row r="64" spans="4:8" ht="30" x14ac:dyDescent="0.25">
      <c r="D64" s="5" t="s">
        <v>72</v>
      </c>
      <c r="E64" s="26" t="s">
        <v>31</v>
      </c>
      <c r="F64" s="47">
        <f>F65+F66</f>
        <v>222000</v>
      </c>
      <c r="G64" s="50">
        <f>G65+G66</f>
        <v>236779.98</v>
      </c>
      <c r="H64" s="63">
        <f t="shared" si="1"/>
        <v>106.65764864864866</v>
      </c>
    </row>
    <row r="65" spans="4:8" ht="83.25" x14ac:dyDescent="0.25">
      <c r="D65" s="5" t="s">
        <v>73</v>
      </c>
      <c r="E65" s="26" t="s">
        <v>32</v>
      </c>
      <c r="F65" s="47">
        <v>220000</v>
      </c>
      <c r="G65" s="50">
        <v>229879.98</v>
      </c>
      <c r="H65" s="63">
        <f t="shared" si="1"/>
        <v>104.49090000000001</v>
      </c>
    </row>
    <row r="66" spans="4:8" ht="45" x14ac:dyDescent="0.25">
      <c r="D66" s="5" t="s">
        <v>74</v>
      </c>
      <c r="E66" s="29" t="s">
        <v>33</v>
      </c>
      <c r="F66" s="48">
        <v>2000</v>
      </c>
      <c r="G66" s="50">
        <v>6900</v>
      </c>
      <c r="H66" s="63">
        <f t="shared" ref="H66:H74" si="2">G66/F66</f>
        <v>3.45</v>
      </c>
    </row>
    <row r="67" spans="4:8" ht="60" x14ac:dyDescent="0.25">
      <c r="D67" s="5" t="s">
        <v>75</v>
      </c>
      <c r="E67" s="26" t="s">
        <v>34</v>
      </c>
      <c r="F67" s="47">
        <v>40000</v>
      </c>
      <c r="G67" s="50">
        <v>40000</v>
      </c>
      <c r="H67" s="63">
        <f t="shared" si="2"/>
        <v>1</v>
      </c>
    </row>
    <row r="68" spans="4:8" ht="60" x14ac:dyDescent="0.25">
      <c r="D68" s="60" t="s">
        <v>159</v>
      </c>
      <c r="E68" s="42" t="s">
        <v>192</v>
      </c>
      <c r="F68" s="47">
        <v>183562</v>
      </c>
      <c r="G68" s="50">
        <v>208500</v>
      </c>
      <c r="H68" s="63"/>
    </row>
    <row r="69" spans="4:8" ht="30" x14ac:dyDescent="0.25">
      <c r="D69" s="22" t="s">
        <v>111</v>
      </c>
      <c r="E69" s="26" t="s">
        <v>112</v>
      </c>
      <c r="F69" s="47">
        <v>30000</v>
      </c>
      <c r="G69" s="50"/>
      <c r="H69" s="63">
        <f t="shared" si="2"/>
        <v>0</v>
      </c>
    </row>
    <row r="70" spans="4:8" ht="30" x14ac:dyDescent="0.25">
      <c r="D70" s="5" t="s">
        <v>76</v>
      </c>
      <c r="E70" s="26" t="s">
        <v>35</v>
      </c>
      <c r="F70" s="47">
        <v>65000</v>
      </c>
      <c r="G70" s="50">
        <v>20000</v>
      </c>
      <c r="H70" s="63">
        <f t="shared" si="2"/>
        <v>0.30769230769230771</v>
      </c>
    </row>
    <row r="71" spans="4:8" x14ac:dyDescent="0.25">
      <c r="D71" s="95" t="s">
        <v>77</v>
      </c>
      <c r="E71" s="86" t="s">
        <v>36</v>
      </c>
      <c r="F71" s="79">
        <v>140000</v>
      </c>
      <c r="G71" s="77">
        <v>141420.04</v>
      </c>
      <c r="H71" s="103">
        <f>G71/F71*100</f>
        <v>101.01431428571431</v>
      </c>
    </row>
    <row r="72" spans="4:8" ht="27.6" customHeight="1" x14ac:dyDescent="0.25">
      <c r="D72" s="95"/>
      <c r="E72" s="87"/>
      <c r="F72" s="80"/>
      <c r="G72" s="78"/>
      <c r="H72" s="104"/>
    </row>
    <row r="73" spans="4:8" ht="51" customHeight="1" x14ac:dyDescent="0.25">
      <c r="D73" s="60" t="s">
        <v>160</v>
      </c>
      <c r="E73" s="62" t="s">
        <v>161</v>
      </c>
      <c r="F73" s="59">
        <v>170000</v>
      </c>
      <c r="G73" s="61">
        <v>161800</v>
      </c>
      <c r="H73" s="63"/>
    </row>
    <row r="74" spans="4:8" ht="60" x14ac:dyDescent="0.25">
      <c r="D74" s="22" t="s">
        <v>113</v>
      </c>
      <c r="E74" s="26" t="s">
        <v>114</v>
      </c>
      <c r="F74" s="47">
        <v>60000</v>
      </c>
      <c r="G74" s="50"/>
      <c r="H74" s="63">
        <f t="shared" si="2"/>
        <v>0</v>
      </c>
    </row>
    <row r="75" spans="4:8" ht="60" x14ac:dyDescent="0.25">
      <c r="D75" s="22" t="s">
        <v>115</v>
      </c>
      <c r="E75" s="26" t="s">
        <v>116</v>
      </c>
      <c r="F75" s="47">
        <v>150000</v>
      </c>
      <c r="G75" s="50">
        <v>212237.79</v>
      </c>
      <c r="H75" s="63">
        <f>G75/F75*100</f>
        <v>141.49186</v>
      </c>
    </row>
    <row r="76" spans="4:8" ht="42.75" x14ac:dyDescent="0.25">
      <c r="D76" s="5" t="s">
        <v>78</v>
      </c>
      <c r="E76" s="26" t="s">
        <v>37</v>
      </c>
      <c r="F76" s="47">
        <f>F77</f>
        <v>1873000</v>
      </c>
      <c r="G76" s="50">
        <f>G77</f>
        <v>1954844</v>
      </c>
      <c r="H76" s="63">
        <f t="shared" ref="H76:H77" si="3">G76/F76*100</f>
        <v>104.36967431927388</v>
      </c>
    </row>
    <row r="77" spans="4:8" ht="42.75" x14ac:dyDescent="0.25">
      <c r="D77" s="5" t="s">
        <v>79</v>
      </c>
      <c r="E77" s="26" t="s">
        <v>37</v>
      </c>
      <c r="F77" s="47">
        <v>1873000</v>
      </c>
      <c r="G77" s="50">
        <v>1954844</v>
      </c>
      <c r="H77" s="63">
        <f t="shared" si="3"/>
        <v>104.36967431927388</v>
      </c>
    </row>
    <row r="78" spans="4:8" x14ac:dyDescent="0.25">
      <c r="D78" s="66" t="s">
        <v>184</v>
      </c>
      <c r="E78" s="42" t="s">
        <v>185</v>
      </c>
      <c r="F78" s="47">
        <f>F79+F80</f>
        <v>180000</v>
      </c>
      <c r="G78" s="47">
        <f>G79+G80</f>
        <v>194105.08000000002</v>
      </c>
      <c r="H78" s="63"/>
    </row>
    <row r="79" spans="4:8" ht="30" x14ac:dyDescent="0.25">
      <c r="D79" s="71"/>
      <c r="E79" s="66" t="s">
        <v>186</v>
      </c>
      <c r="F79" s="47"/>
      <c r="G79" s="50">
        <v>14479.48</v>
      </c>
      <c r="H79" s="63"/>
    </row>
    <row r="80" spans="4:8" x14ac:dyDescent="0.25">
      <c r="D80" s="66" t="s">
        <v>187</v>
      </c>
      <c r="E80" s="72" t="s">
        <v>193</v>
      </c>
      <c r="F80" s="47">
        <v>180000</v>
      </c>
      <c r="G80" s="50">
        <v>179625.60000000001</v>
      </c>
      <c r="H80" s="63"/>
    </row>
    <row r="81" spans="4:8" x14ac:dyDescent="0.25">
      <c r="D81" s="15" t="s">
        <v>129</v>
      </c>
      <c r="E81" s="30" t="s">
        <v>38</v>
      </c>
      <c r="F81" s="49">
        <f>SUM(F82+F85+F96+F147)</f>
        <v>503594517.63</v>
      </c>
      <c r="G81" s="49">
        <f>SUM(G82+G85+G96+G147)</f>
        <v>315450419.84000003</v>
      </c>
      <c r="H81" s="55">
        <f>G81/F81*100</f>
        <v>62.639764492386149</v>
      </c>
    </row>
    <row r="82" spans="4:8" x14ac:dyDescent="0.25">
      <c r="D82" s="15" t="s">
        <v>130</v>
      </c>
      <c r="E82" s="30" t="s">
        <v>39</v>
      </c>
      <c r="F82" s="49">
        <f t="shared" ref="F82:G82" si="4">SUM(F83:F84)</f>
        <v>143104050</v>
      </c>
      <c r="G82" s="49">
        <f t="shared" si="4"/>
        <v>105139790</v>
      </c>
      <c r="H82" s="55">
        <f t="shared" ref="H82:H103" si="5">G82/F82*100</f>
        <v>73.470869622487982</v>
      </c>
    </row>
    <row r="83" spans="4:8" ht="30" x14ac:dyDescent="0.25">
      <c r="D83" s="39" t="s">
        <v>131</v>
      </c>
      <c r="E83" s="26" t="s">
        <v>40</v>
      </c>
      <c r="F83" s="47">
        <v>114272000</v>
      </c>
      <c r="G83" s="50">
        <v>85704000</v>
      </c>
      <c r="H83" s="56">
        <f t="shared" si="5"/>
        <v>75</v>
      </c>
    </row>
    <row r="84" spans="4:8" ht="30" x14ac:dyDescent="0.25">
      <c r="D84" s="39" t="s">
        <v>132</v>
      </c>
      <c r="E84" s="26" t="s">
        <v>41</v>
      </c>
      <c r="F84" s="47">
        <v>28832050</v>
      </c>
      <c r="G84" s="50">
        <v>19435790</v>
      </c>
      <c r="H84" s="56">
        <f t="shared" si="5"/>
        <v>67.410364507553226</v>
      </c>
    </row>
    <row r="85" spans="4:8" x14ac:dyDescent="0.25">
      <c r="D85" s="4" t="s">
        <v>133</v>
      </c>
      <c r="E85" s="31" t="s">
        <v>42</v>
      </c>
      <c r="F85" s="49">
        <f>F86+F87+F88+F89+F90+F91+F92</f>
        <v>8506805.4000000004</v>
      </c>
      <c r="G85" s="49">
        <f>G86+G87+G88+G89+G90+G91+G92</f>
        <v>7801994.25</v>
      </c>
      <c r="H85" s="55">
        <f t="shared" si="5"/>
        <v>91.714737591152613</v>
      </c>
    </row>
    <row r="86" spans="4:8" ht="45" x14ac:dyDescent="0.25">
      <c r="D86" s="64" t="s">
        <v>162</v>
      </c>
      <c r="E86" s="36" t="s">
        <v>191</v>
      </c>
      <c r="F86" s="67">
        <v>825664</v>
      </c>
      <c r="G86" s="67">
        <v>744456.99</v>
      </c>
      <c r="H86" s="67">
        <f>G86/F86*100</f>
        <v>90.164642033563297</v>
      </c>
    </row>
    <row r="87" spans="4:8" ht="45" x14ac:dyDescent="0.25">
      <c r="D87" s="64" t="s">
        <v>162</v>
      </c>
      <c r="E87" s="36" t="s">
        <v>163</v>
      </c>
      <c r="F87" s="67">
        <v>903052.9</v>
      </c>
      <c r="G87" s="67">
        <v>875759.4</v>
      </c>
      <c r="H87" s="67">
        <f t="shared" ref="H87:H91" si="6">G87/F87*100</f>
        <v>96.977641066209969</v>
      </c>
    </row>
    <row r="88" spans="4:8" x14ac:dyDescent="0.25">
      <c r="D88" s="64" t="s">
        <v>164</v>
      </c>
      <c r="E88" s="36" t="s">
        <v>165</v>
      </c>
      <c r="F88" s="67">
        <v>1420204.5</v>
      </c>
      <c r="G88" s="67">
        <v>963593.86</v>
      </c>
      <c r="H88" s="67">
        <f t="shared" si="6"/>
        <v>67.848951330600627</v>
      </c>
    </row>
    <row r="89" spans="4:8" x14ac:dyDescent="0.25">
      <c r="D89" s="64" t="s">
        <v>166</v>
      </c>
      <c r="E89" s="36" t="s">
        <v>167</v>
      </c>
      <c r="F89" s="67">
        <v>173695</v>
      </c>
      <c r="G89" s="67">
        <v>173695</v>
      </c>
      <c r="H89" s="67">
        <f t="shared" si="6"/>
        <v>100</v>
      </c>
    </row>
    <row r="90" spans="4:8" ht="45" x14ac:dyDescent="0.25">
      <c r="D90" s="64" t="s">
        <v>168</v>
      </c>
      <c r="E90" s="36" t="s">
        <v>169</v>
      </c>
      <c r="F90" s="67">
        <v>1500000</v>
      </c>
      <c r="G90" s="67">
        <v>1500000</v>
      </c>
      <c r="H90" s="67">
        <f t="shared" si="6"/>
        <v>100</v>
      </c>
    </row>
    <row r="91" spans="4:8" ht="45" x14ac:dyDescent="0.25">
      <c r="D91" s="64" t="s">
        <v>170</v>
      </c>
      <c r="E91" s="36" t="s">
        <v>171</v>
      </c>
      <c r="F91" s="67">
        <v>2663000</v>
      </c>
      <c r="G91" s="67">
        <v>2663000</v>
      </c>
      <c r="H91" s="67">
        <f t="shared" si="6"/>
        <v>100</v>
      </c>
    </row>
    <row r="92" spans="4:8" ht="28.5" x14ac:dyDescent="0.25">
      <c r="D92" s="4" t="s">
        <v>134</v>
      </c>
      <c r="E92" s="31" t="s">
        <v>110</v>
      </c>
      <c r="F92" s="49">
        <f>F93+F94+F95</f>
        <v>1021189</v>
      </c>
      <c r="G92" s="49">
        <f>G93+G94+G95</f>
        <v>881489</v>
      </c>
      <c r="H92" s="55">
        <f t="shared" si="5"/>
        <v>86.319868310371533</v>
      </c>
    </row>
    <row r="93" spans="4:8" ht="60" x14ac:dyDescent="0.25">
      <c r="D93" s="38" t="s">
        <v>135</v>
      </c>
      <c r="E93" s="27" t="s">
        <v>117</v>
      </c>
      <c r="F93" s="47">
        <v>748800</v>
      </c>
      <c r="G93" s="50">
        <v>647100</v>
      </c>
      <c r="H93" s="56">
        <f t="shared" si="5"/>
        <v>86.418269230769226</v>
      </c>
    </row>
    <row r="94" spans="4:8" ht="30" x14ac:dyDescent="0.25">
      <c r="D94" s="64" t="s">
        <v>172</v>
      </c>
      <c r="E94" s="36" t="s">
        <v>173</v>
      </c>
      <c r="F94" s="69">
        <v>129389</v>
      </c>
      <c r="G94" s="50">
        <v>129389</v>
      </c>
      <c r="H94" s="56">
        <f t="shared" si="5"/>
        <v>100</v>
      </c>
    </row>
    <row r="95" spans="4:8" ht="30" x14ac:dyDescent="0.25">
      <c r="D95" s="64" t="s">
        <v>172</v>
      </c>
      <c r="E95" s="36" t="s">
        <v>174</v>
      </c>
      <c r="F95" s="69">
        <v>143000</v>
      </c>
      <c r="G95" s="50">
        <v>105000</v>
      </c>
      <c r="H95" s="56">
        <f t="shared" si="5"/>
        <v>73.426573426573427</v>
      </c>
    </row>
    <row r="96" spans="4:8" x14ac:dyDescent="0.25">
      <c r="D96" s="15" t="s">
        <v>136</v>
      </c>
      <c r="E96" s="30" t="s">
        <v>43</v>
      </c>
      <c r="F96" s="49">
        <f>F97+F98+F103+F108+F109+F114+F117+F122+F128+F132+F136+F138+F142+F146</f>
        <v>312427692.23000002</v>
      </c>
      <c r="G96" s="49">
        <f>G97+G98+G103+G108+G109+G114+G117+G122+G128+G132+G136+G138+G142+G146</f>
        <v>198230755.59</v>
      </c>
      <c r="H96" s="55">
        <f t="shared" si="5"/>
        <v>63.448522816622919</v>
      </c>
    </row>
    <row r="97" spans="4:8" ht="75" x14ac:dyDescent="0.25">
      <c r="D97" s="39" t="s">
        <v>137</v>
      </c>
      <c r="E97" s="37" t="s">
        <v>118</v>
      </c>
      <c r="F97" s="47">
        <v>113551</v>
      </c>
      <c r="G97" s="50">
        <v>113551</v>
      </c>
      <c r="H97" s="56">
        <f t="shared" si="5"/>
        <v>100</v>
      </c>
    </row>
    <row r="98" spans="4:8" x14ac:dyDescent="0.25">
      <c r="D98" s="90" t="s">
        <v>138</v>
      </c>
      <c r="E98" s="86" t="s">
        <v>106</v>
      </c>
      <c r="F98" s="79">
        <v>176381257</v>
      </c>
      <c r="G98" s="77">
        <v>114787754.79000001</v>
      </c>
      <c r="H98" s="98">
        <f t="shared" si="5"/>
        <v>65.079338214490676</v>
      </c>
    </row>
    <row r="99" spans="4:8" x14ac:dyDescent="0.25">
      <c r="D99" s="91"/>
      <c r="E99" s="92"/>
      <c r="F99" s="85"/>
      <c r="G99" s="84"/>
      <c r="H99" s="99"/>
    </row>
    <row r="100" spans="4:8" x14ac:dyDescent="0.25">
      <c r="D100" s="91"/>
      <c r="E100" s="92"/>
      <c r="F100" s="85"/>
      <c r="G100" s="84"/>
      <c r="H100" s="99"/>
    </row>
    <row r="101" spans="4:8" x14ac:dyDescent="0.25">
      <c r="D101" s="91"/>
      <c r="E101" s="92"/>
      <c r="F101" s="85"/>
      <c r="G101" s="84"/>
      <c r="H101" s="99"/>
    </row>
    <row r="102" spans="4:8" x14ac:dyDescent="0.25">
      <c r="D102" s="91"/>
      <c r="E102" s="87"/>
      <c r="F102" s="80"/>
      <c r="G102" s="78"/>
      <c r="H102" s="100"/>
    </row>
    <row r="103" spans="4:8" x14ac:dyDescent="0.25">
      <c r="D103" s="90" t="s">
        <v>138</v>
      </c>
      <c r="E103" s="86" t="s">
        <v>119</v>
      </c>
      <c r="F103" s="79">
        <v>5876400</v>
      </c>
      <c r="G103" s="77">
        <v>4183220</v>
      </c>
      <c r="H103" s="98">
        <f t="shared" si="5"/>
        <v>71.186781022394669</v>
      </c>
    </row>
    <row r="104" spans="4:8" x14ac:dyDescent="0.25">
      <c r="D104" s="91"/>
      <c r="E104" s="92"/>
      <c r="F104" s="85"/>
      <c r="G104" s="84"/>
      <c r="H104" s="99"/>
    </row>
    <row r="105" spans="4:8" x14ac:dyDescent="0.25">
      <c r="D105" s="91"/>
      <c r="E105" s="92"/>
      <c r="F105" s="85"/>
      <c r="G105" s="84"/>
      <c r="H105" s="99"/>
    </row>
    <row r="106" spans="4:8" x14ac:dyDescent="0.25">
      <c r="D106" s="91"/>
      <c r="E106" s="92"/>
      <c r="F106" s="85"/>
      <c r="G106" s="84"/>
      <c r="H106" s="99"/>
    </row>
    <row r="107" spans="4:8" x14ac:dyDescent="0.25">
      <c r="D107" s="91"/>
      <c r="E107" s="87"/>
      <c r="F107" s="80"/>
      <c r="G107" s="78"/>
      <c r="H107" s="100"/>
    </row>
    <row r="108" spans="4:8" ht="105" x14ac:dyDescent="0.25">
      <c r="D108" s="39" t="s">
        <v>138</v>
      </c>
      <c r="E108" s="37" t="s">
        <v>120</v>
      </c>
      <c r="F108" s="47">
        <v>1094756</v>
      </c>
      <c r="G108" s="50">
        <v>645897.80000000005</v>
      </c>
      <c r="H108" s="54">
        <f>G108/F108*100</f>
        <v>58.9992473208642</v>
      </c>
    </row>
    <row r="109" spans="4:8" x14ac:dyDescent="0.25">
      <c r="D109" s="90" t="s">
        <v>138</v>
      </c>
      <c r="E109" s="81" t="s">
        <v>121</v>
      </c>
      <c r="F109" s="79">
        <v>29400200</v>
      </c>
      <c r="G109" s="77">
        <v>19729596.52</v>
      </c>
      <c r="H109" s="75">
        <f t="shared" ref="H109" si="7">G109/F109*100</f>
        <v>67.107014646158873</v>
      </c>
    </row>
    <row r="110" spans="4:8" x14ac:dyDescent="0.25">
      <c r="D110" s="91"/>
      <c r="E110" s="89"/>
      <c r="F110" s="85"/>
      <c r="G110" s="84"/>
      <c r="H110" s="83"/>
    </row>
    <row r="111" spans="4:8" x14ac:dyDescent="0.25">
      <c r="D111" s="91"/>
      <c r="E111" s="89"/>
      <c r="F111" s="85"/>
      <c r="G111" s="84"/>
      <c r="H111" s="83"/>
    </row>
    <row r="112" spans="4:8" x14ac:dyDescent="0.25">
      <c r="D112" s="91"/>
      <c r="E112" s="89"/>
      <c r="F112" s="85"/>
      <c r="G112" s="84"/>
      <c r="H112" s="83"/>
    </row>
    <row r="113" spans="4:8" x14ac:dyDescent="0.25">
      <c r="D113" s="91"/>
      <c r="E113" s="82"/>
      <c r="F113" s="80"/>
      <c r="G113" s="78"/>
      <c r="H113" s="76"/>
    </row>
    <row r="114" spans="4:8" x14ac:dyDescent="0.25">
      <c r="D114" s="90" t="s">
        <v>138</v>
      </c>
      <c r="E114" s="81" t="s">
        <v>105</v>
      </c>
      <c r="F114" s="79">
        <v>81234985</v>
      </c>
      <c r="G114" s="77">
        <v>53898157.649999999</v>
      </c>
      <c r="H114" s="75">
        <f>G114/F114*100</f>
        <v>66.34845522529487</v>
      </c>
    </row>
    <row r="115" spans="4:8" x14ac:dyDescent="0.25">
      <c r="D115" s="91"/>
      <c r="E115" s="89"/>
      <c r="F115" s="85"/>
      <c r="G115" s="84"/>
      <c r="H115" s="83"/>
    </row>
    <row r="116" spans="4:8" x14ac:dyDescent="0.25">
      <c r="D116" s="91"/>
      <c r="E116" s="82"/>
      <c r="F116" s="80"/>
      <c r="G116" s="78"/>
      <c r="H116" s="76"/>
    </row>
    <row r="117" spans="4:8" x14ac:dyDescent="0.25">
      <c r="D117" s="90" t="s">
        <v>138</v>
      </c>
      <c r="E117" s="86" t="s">
        <v>44</v>
      </c>
      <c r="F117" s="79">
        <v>1538000</v>
      </c>
      <c r="G117" s="77">
        <v>1153500</v>
      </c>
      <c r="H117" s="75">
        <f>G117/F117*100</f>
        <v>75</v>
      </c>
    </row>
    <row r="118" spans="4:8" x14ac:dyDescent="0.25">
      <c r="D118" s="91"/>
      <c r="E118" s="92"/>
      <c r="F118" s="85"/>
      <c r="G118" s="84"/>
      <c r="H118" s="83"/>
    </row>
    <row r="119" spans="4:8" x14ac:dyDescent="0.25">
      <c r="D119" s="91"/>
      <c r="E119" s="92"/>
      <c r="F119" s="85"/>
      <c r="G119" s="84"/>
      <c r="H119" s="83"/>
    </row>
    <row r="120" spans="4:8" x14ac:dyDescent="0.25">
      <c r="D120" s="91"/>
      <c r="E120" s="92"/>
      <c r="F120" s="85"/>
      <c r="G120" s="84"/>
      <c r="H120" s="83"/>
    </row>
    <row r="121" spans="4:8" x14ac:dyDescent="0.25">
      <c r="D121" s="91"/>
      <c r="E121" s="87"/>
      <c r="F121" s="80"/>
      <c r="G121" s="78"/>
      <c r="H121" s="76"/>
    </row>
    <row r="122" spans="4:8" x14ac:dyDescent="0.25">
      <c r="D122" s="90" t="s">
        <v>138</v>
      </c>
      <c r="E122" s="86" t="s">
        <v>122</v>
      </c>
      <c r="F122" s="79">
        <v>111300</v>
      </c>
      <c r="G122" s="77">
        <v>78705</v>
      </c>
      <c r="H122" s="75">
        <f>G122/F122*100</f>
        <v>70.714285714285722</v>
      </c>
    </row>
    <row r="123" spans="4:8" x14ac:dyDescent="0.25">
      <c r="D123" s="91"/>
      <c r="E123" s="92"/>
      <c r="F123" s="85"/>
      <c r="G123" s="84"/>
      <c r="H123" s="83"/>
    </row>
    <row r="124" spans="4:8" x14ac:dyDescent="0.25">
      <c r="D124" s="91"/>
      <c r="E124" s="92"/>
      <c r="F124" s="85"/>
      <c r="G124" s="84"/>
      <c r="H124" s="83"/>
    </row>
    <row r="125" spans="4:8" x14ac:dyDescent="0.25">
      <c r="D125" s="91"/>
      <c r="E125" s="92"/>
      <c r="F125" s="85"/>
      <c r="G125" s="84"/>
      <c r="H125" s="83"/>
    </row>
    <row r="126" spans="4:8" x14ac:dyDescent="0.25">
      <c r="D126" s="91"/>
      <c r="E126" s="92"/>
      <c r="F126" s="85"/>
      <c r="G126" s="84"/>
      <c r="H126" s="83"/>
    </row>
    <row r="127" spans="4:8" x14ac:dyDescent="0.25">
      <c r="D127" s="91"/>
      <c r="E127" s="87"/>
      <c r="F127" s="80"/>
      <c r="G127" s="78"/>
      <c r="H127" s="76"/>
    </row>
    <row r="128" spans="4:8" x14ac:dyDescent="0.25">
      <c r="D128" s="93" t="s">
        <v>139</v>
      </c>
      <c r="E128" s="81" t="s">
        <v>123</v>
      </c>
      <c r="F128" s="79">
        <v>1343978</v>
      </c>
      <c r="G128" s="105">
        <v>1007983.5</v>
      </c>
      <c r="H128" s="108">
        <f>G128/F128*100</f>
        <v>75</v>
      </c>
    </row>
    <row r="129" spans="4:8" x14ac:dyDescent="0.25">
      <c r="D129" s="94"/>
      <c r="E129" s="89"/>
      <c r="F129" s="85"/>
      <c r="G129" s="106"/>
      <c r="H129" s="109"/>
    </row>
    <row r="130" spans="4:8" x14ac:dyDescent="0.25">
      <c r="D130" s="94"/>
      <c r="E130" s="89"/>
      <c r="F130" s="85"/>
      <c r="G130" s="106"/>
      <c r="H130" s="109"/>
    </row>
    <row r="131" spans="4:8" x14ac:dyDescent="0.25">
      <c r="D131" s="94"/>
      <c r="E131" s="82"/>
      <c r="F131" s="80"/>
      <c r="G131" s="107"/>
      <c r="H131" s="110"/>
    </row>
    <row r="132" spans="4:8" x14ac:dyDescent="0.25">
      <c r="D132" s="93" t="s">
        <v>140</v>
      </c>
      <c r="E132" s="81" t="s">
        <v>124</v>
      </c>
      <c r="F132" s="79">
        <v>418977.25</v>
      </c>
      <c r="G132" s="77">
        <v>346627.01</v>
      </c>
      <c r="H132" s="75">
        <f>G132/F132*100</f>
        <v>82.7317020196204</v>
      </c>
    </row>
    <row r="133" spans="4:8" x14ac:dyDescent="0.25">
      <c r="D133" s="94"/>
      <c r="E133" s="89"/>
      <c r="F133" s="85"/>
      <c r="G133" s="84"/>
      <c r="H133" s="83"/>
    </row>
    <row r="134" spans="4:8" x14ac:dyDescent="0.25">
      <c r="D134" s="94"/>
      <c r="E134" s="89"/>
      <c r="F134" s="85"/>
      <c r="G134" s="84"/>
      <c r="H134" s="83"/>
    </row>
    <row r="135" spans="4:8" x14ac:dyDescent="0.25">
      <c r="D135" s="94"/>
      <c r="E135" s="82"/>
      <c r="F135" s="80"/>
      <c r="G135" s="78"/>
      <c r="H135" s="76"/>
    </row>
    <row r="136" spans="4:8" x14ac:dyDescent="0.25">
      <c r="D136" s="93" t="s">
        <v>141</v>
      </c>
      <c r="E136" s="81" t="s">
        <v>125</v>
      </c>
      <c r="F136" s="79">
        <v>3246029</v>
      </c>
      <c r="G136" s="77">
        <v>2129362.5699999998</v>
      </c>
      <c r="H136" s="75">
        <f>G136/F136*100</f>
        <v>65.599000193775225</v>
      </c>
    </row>
    <row r="137" spans="4:8" ht="57.75" customHeight="1" x14ac:dyDescent="0.25">
      <c r="D137" s="94"/>
      <c r="E137" s="82"/>
      <c r="F137" s="80"/>
      <c r="G137" s="78"/>
      <c r="H137" s="76"/>
    </row>
    <row r="138" spans="4:8" x14ac:dyDescent="0.25">
      <c r="D138" s="93" t="s">
        <v>142</v>
      </c>
      <c r="E138" s="81" t="s">
        <v>45</v>
      </c>
      <c r="F138" s="79">
        <v>11361636</v>
      </c>
      <c r="G138" s="77"/>
      <c r="H138" s="75">
        <f>G138/F138*100</f>
        <v>0</v>
      </c>
    </row>
    <row r="139" spans="4:8" x14ac:dyDescent="0.25">
      <c r="D139" s="94"/>
      <c r="E139" s="89"/>
      <c r="F139" s="85"/>
      <c r="G139" s="84"/>
      <c r="H139" s="83"/>
    </row>
    <row r="140" spans="4:8" x14ac:dyDescent="0.25">
      <c r="D140" s="94"/>
      <c r="E140" s="89"/>
      <c r="F140" s="85"/>
      <c r="G140" s="84"/>
      <c r="H140" s="83"/>
    </row>
    <row r="141" spans="4:8" x14ac:dyDescent="0.25">
      <c r="D141" s="94"/>
      <c r="E141" s="82"/>
      <c r="F141" s="80"/>
      <c r="G141" s="78"/>
      <c r="H141" s="76"/>
    </row>
    <row r="142" spans="4:8" x14ac:dyDescent="0.25">
      <c r="D142" s="93" t="s">
        <v>138</v>
      </c>
      <c r="E142" s="81" t="s">
        <v>107</v>
      </c>
      <c r="F142" s="79">
        <v>234462</v>
      </c>
      <c r="G142" s="77">
        <v>156399.75</v>
      </c>
      <c r="H142" s="75">
        <f>G142/F142*100</f>
        <v>66.705798807482665</v>
      </c>
    </row>
    <row r="143" spans="4:8" x14ac:dyDescent="0.25">
      <c r="D143" s="94"/>
      <c r="E143" s="89"/>
      <c r="F143" s="85"/>
      <c r="G143" s="84"/>
      <c r="H143" s="83"/>
    </row>
    <row r="144" spans="4:8" x14ac:dyDescent="0.25">
      <c r="D144" s="94"/>
      <c r="E144" s="89"/>
      <c r="F144" s="85"/>
      <c r="G144" s="84"/>
      <c r="H144" s="83"/>
    </row>
    <row r="145" spans="4:8" x14ac:dyDescent="0.25">
      <c r="D145" s="94"/>
      <c r="E145" s="82"/>
      <c r="F145" s="80"/>
      <c r="G145" s="78"/>
      <c r="H145" s="76"/>
    </row>
    <row r="146" spans="4:8" ht="135" x14ac:dyDescent="0.25">
      <c r="D146" s="38" t="s">
        <v>138</v>
      </c>
      <c r="E146" s="36" t="s">
        <v>88</v>
      </c>
      <c r="F146" s="47">
        <v>72160.98</v>
      </c>
      <c r="G146" s="50"/>
      <c r="H146" s="54">
        <f>G146/F146*100</f>
        <v>0</v>
      </c>
    </row>
    <row r="147" spans="4:8" x14ac:dyDescent="0.25">
      <c r="D147" s="15" t="s">
        <v>143</v>
      </c>
      <c r="E147" s="30" t="s">
        <v>46</v>
      </c>
      <c r="F147" s="51">
        <f>F148+F152+F153</f>
        <v>39555970</v>
      </c>
      <c r="G147" s="51">
        <f t="shared" ref="G147" si="8">G148</f>
        <v>4277880</v>
      </c>
      <c r="H147" s="57">
        <f>G147/F147*100</f>
        <v>10.814751856672961</v>
      </c>
    </row>
    <row r="148" spans="4:8" ht="60" x14ac:dyDescent="0.25">
      <c r="D148" s="39" t="s">
        <v>144</v>
      </c>
      <c r="E148" s="26" t="s">
        <v>47</v>
      </c>
      <c r="F148" s="52">
        <f>F149+F150+F151</f>
        <v>6305970</v>
      </c>
      <c r="G148" s="52">
        <f>G149+G150+G151</f>
        <v>4277880</v>
      </c>
      <c r="H148" s="70">
        <f t="shared" ref="H148:H155" si="9">G148/F148*100</f>
        <v>67.838572019847859</v>
      </c>
    </row>
    <row r="149" spans="4:8" ht="90" x14ac:dyDescent="0.25">
      <c r="D149" s="39" t="s">
        <v>145</v>
      </c>
      <c r="E149" s="33" t="s">
        <v>127</v>
      </c>
      <c r="F149" s="47">
        <v>1430000</v>
      </c>
      <c r="G149" s="50">
        <v>956000</v>
      </c>
      <c r="H149" s="70">
        <f t="shared" si="9"/>
        <v>66.853146853146853</v>
      </c>
    </row>
    <row r="150" spans="4:8" ht="90" x14ac:dyDescent="0.25">
      <c r="D150" s="39" t="s">
        <v>145</v>
      </c>
      <c r="E150" s="34" t="s">
        <v>126</v>
      </c>
      <c r="F150" s="47">
        <v>4762000</v>
      </c>
      <c r="G150" s="50">
        <v>3240000</v>
      </c>
      <c r="H150" s="70">
        <f t="shared" si="9"/>
        <v>68.038639227215455</v>
      </c>
    </row>
    <row r="151" spans="4:8" ht="45" x14ac:dyDescent="0.25">
      <c r="D151" s="39" t="s">
        <v>146</v>
      </c>
      <c r="E151" s="26" t="s">
        <v>99</v>
      </c>
      <c r="F151" s="47">
        <v>113970</v>
      </c>
      <c r="G151" s="50">
        <v>81880</v>
      </c>
      <c r="H151" s="70">
        <f t="shared" si="9"/>
        <v>71.843467579187504</v>
      </c>
    </row>
    <row r="152" spans="4:8" ht="75" x14ac:dyDescent="0.25">
      <c r="D152" s="65" t="s">
        <v>175</v>
      </c>
      <c r="E152" s="42" t="s">
        <v>176</v>
      </c>
      <c r="F152" s="69">
        <v>18778880</v>
      </c>
      <c r="G152" s="68"/>
      <c r="H152" s="70"/>
    </row>
    <row r="153" spans="4:8" ht="90" x14ac:dyDescent="0.25">
      <c r="D153" s="65" t="s">
        <v>175</v>
      </c>
      <c r="E153" s="42" t="s">
        <v>177</v>
      </c>
      <c r="F153" s="69">
        <v>14471120</v>
      </c>
      <c r="G153" s="68"/>
      <c r="H153" s="70"/>
    </row>
    <row r="154" spans="4:8" ht="60" x14ac:dyDescent="0.25">
      <c r="D154" s="43" t="s">
        <v>147</v>
      </c>
      <c r="E154" s="42" t="s">
        <v>148</v>
      </c>
      <c r="F154" s="47">
        <v>36149.69</v>
      </c>
      <c r="G154" s="50">
        <v>36149.69</v>
      </c>
      <c r="H154" s="70">
        <f t="shared" si="9"/>
        <v>100</v>
      </c>
    </row>
    <row r="155" spans="4:8" x14ac:dyDescent="0.25">
      <c r="D155" s="14"/>
      <c r="E155" s="31" t="s">
        <v>48</v>
      </c>
      <c r="F155" s="23">
        <f>SUM(F16+F81+F154)</f>
        <v>641564126.32000005</v>
      </c>
      <c r="G155" s="23">
        <f>SUM(G16+G81+G154)</f>
        <v>428463643.80000001</v>
      </c>
      <c r="H155" s="57">
        <f t="shared" si="9"/>
        <v>66.784227206976098</v>
      </c>
    </row>
    <row r="157" spans="4:8" x14ac:dyDescent="0.25">
      <c r="E157" s="32"/>
      <c r="F157" s="44">
        <v>9112569.2200000007</v>
      </c>
      <c r="G157" s="44">
        <v>-6321023.6399999997</v>
      </c>
    </row>
    <row r="158" spans="4:8" x14ac:dyDescent="0.25">
      <c r="F158" s="20">
        <f>F155+F157</f>
        <v>650676695.54000008</v>
      </c>
      <c r="G158" s="20">
        <f>G155+G157</f>
        <v>422142620.16000003</v>
      </c>
    </row>
  </sheetData>
  <mergeCells count="72">
    <mergeCell ref="G114:G116"/>
    <mergeCell ref="G117:G121"/>
    <mergeCell ref="H117:H121"/>
    <mergeCell ref="F128:F131"/>
    <mergeCell ref="H122:H127"/>
    <mergeCell ref="H114:H116"/>
    <mergeCell ref="G128:G131"/>
    <mergeCell ref="H128:H131"/>
    <mergeCell ref="E9:H9"/>
    <mergeCell ref="E11:H11"/>
    <mergeCell ref="E10:H10"/>
    <mergeCell ref="E12:H12"/>
    <mergeCell ref="G109:G113"/>
    <mergeCell ref="H98:H102"/>
    <mergeCell ref="H103:H107"/>
    <mergeCell ref="H109:H113"/>
    <mergeCell ref="G50:G51"/>
    <mergeCell ref="G71:G72"/>
    <mergeCell ref="H71:H72"/>
    <mergeCell ref="H50:H51"/>
    <mergeCell ref="D71:D72"/>
    <mergeCell ref="E50:E51"/>
    <mergeCell ref="F50:F51"/>
    <mergeCell ref="D50:D51"/>
    <mergeCell ref="F71:F72"/>
    <mergeCell ref="E132:E135"/>
    <mergeCell ref="E128:E131"/>
    <mergeCell ref="E98:E102"/>
    <mergeCell ref="E117:E121"/>
    <mergeCell ref="E103:E107"/>
    <mergeCell ref="E109:E113"/>
    <mergeCell ref="E114:E116"/>
    <mergeCell ref="D142:D145"/>
    <mergeCell ref="D136:D137"/>
    <mergeCell ref="D138:D141"/>
    <mergeCell ref="D128:D131"/>
    <mergeCell ref="D132:D135"/>
    <mergeCell ref="D98:D102"/>
    <mergeCell ref="D122:D127"/>
    <mergeCell ref="E122:E127"/>
    <mergeCell ref="F122:F127"/>
    <mergeCell ref="F103:F107"/>
    <mergeCell ref="D103:D107"/>
    <mergeCell ref="D109:D113"/>
    <mergeCell ref="D114:D116"/>
    <mergeCell ref="D117:D121"/>
    <mergeCell ref="F114:F116"/>
    <mergeCell ref="F109:F113"/>
    <mergeCell ref="H142:H145"/>
    <mergeCell ref="G142:G145"/>
    <mergeCell ref="F142:F145"/>
    <mergeCell ref="E142:E145"/>
    <mergeCell ref="H138:H141"/>
    <mergeCell ref="G138:G141"/>
    <mergeCell ref="F138:F141"/>
    <mergeCell ref="E138:E141"/>
    <mergeCell ref="E8:H8"/>
    <mergeCell ref="E1:H1"/>
    <mergeCell ref="H136:H137"/>
    <mergeCell ref="G136:G137"/>
    <mergeCell ref="F136:F137"/>
    <mergeCell ref="E136:E137"/>
    <mergeCell ref="H132:H135"/>
    <mergeCell ref="G132:G135"/>
    <mergeCell ref="F117:F121"/>
    <mergeCell ref="E71:E72"/>
    <mergeCell ref="F98:F102"/>
    <mergeCell ref="G122:G127"/>
    <mergeCell ref="G98:G102"/>
    <mergeCell ref="G103:G107"/>
    <mergeCell ref="F132:F135"/>
    <mergeCell ref="D13:H13"/>
  </mergeCells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2018-07-25T08:00:33Z</cp:lastPrinted>
  <dcterms:created xsi:type="dcterms:W3CDTF">2014-07-07T05:57:34Z</dcterms:created>
  <dcterms:modified xsi:type="dcterms:W3CDTF">2018-10-22T07:04:47Z</dcterms:modified>
</cp:coreProperties>
</file>